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3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1"/>
  <c r="N37"/>
  <c r="P37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<sst xmlns="http://schemas.openxmlformats.org/spreadsheetml/2006/main" count="11" uniqueCount="11">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</sst>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66"/>
          <c:h val="0.83836791967977753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List1!$M$4:$M$37</c:f>
              <c:numCache>
                <c:formatCode>0.00E+00</c:formatCode>
                <c:ptCount val="34"/>
                <c:pt idx="0">
                  <c:v>7.6240313923344127E-2</c:v>
                </c:pt>
                <c:pt idx="1">
                  <c:v>6.8763746296836736E-2</c:v>
                </c:pt>
                <c:pt idx="2">
                  <c:v>6.3478842388168116E-2</c:v>
                </c:pt>
                <c:pt idx="3">
                  <c:v>5.9459397782917915E-2</c:v>
                </c:pt>
                <c:pt idx="4">
                  <c:v>5.7086737677352367E-2</c:v>
                </c:pt>
                <c:pt idx="5">
                  <c:v>5.5526464170975467E-2</c:v>
                </c:pt>
                <c:pt idx="6">
                  <c:v>5.4615494869090744E-2</c:v>
                </c:pt>
                <c:pt idx="7">
                  <c:v>5.441694550497491E-2</c:v>
                </c:pt>
                <c:pt idx="8">
                  <c:v>5.4235813190524992E-2</c:v>
                </c:pt>
                <c:pt idx="9">
                  <c:v>5.4767369691402071E-2</c:v>
                </c:pt>
                <c:pt idx="10">
                  <c:v>5.516452219587157E-2</c:v>
                </c:pt>
                <c:pt idx="11">
                  <c:v>5.5907936367878955E-2</c:v>
                </c:pt>
                <c:pt idx="12">
                  <c:v>5.6516555104069395E-2</c:v>
                </c:pt>
                <c:pt idx="13">
                  <c:v>5.7349252847751414E-2</c:v>
                </c:pt>
                <c:pt idx="14">
                  <c:v>5.8170896503962767E-2</c:v>
                </c:pt>
                <c:pt idx="15">
                  <c:v>5.8930793010321121E-2</c:v>
                </c:pt>
                <c:pt idx="16">
                  <c:v>5.975404659994997E-2</c:v>
                </c:pt>
                <c:pt idx="17">
                  <c:v>6.0657106973546211E-2</c:v>
                </c:pt>
                <c:pt idx="18">
                  <c:v>6.1616971787338548E-2</c:v>
                </c:pt>
                <c:pt idx="19">
                  <c:v>6.2472760815505478E-2</c:v>
                </c:pt>
                <c:pt idx="20">
                  <c:v>6.3443596425368995E-2</c:v>
                </c:pt>
                <c:pt idx="21">
                  <c:v>6.4349118092197025E-2</c:v>
                </c:pt>
                <c:pt idx="22">
                  <c:v>6.5288746318741694E-2</c:v>
                </c:pt>
                <c:pt idx="23">
                  <c:v>6.5931640457555202E-2</c:v>
                </c:pt>
                <c:pt idx="24">
                  <c:v>6.6614809008362433E-2</c:v>
                </c:pt>
                <c:pt idx="25">
                  <c:v>6.7173988463843842E-2</c:v>
                </c:pt>
                <c:pt idx="26">
                  <c:v>6.7390504813334876E-2</c:v>
                </c:pt>
                <c:pt idx="27">
                  <c:v>6.7875847906466849E-2</c:v>
                </c:pt>
                <c:pt idx="28">
                  <c:v>6.8082971663788308E-2</c:v>
                </c:pt>
                <c:pt idx="29">
                  <c:v>6.8343794744198702E-2</c:v>
                </c:pt>
                <c:pt idx="30">
                  <c:v>6.8754656042831291E-2</c:v>
                </c:pt>
                <c:pt idx="31">
                  <c:v>6.9205350491257464E-2</c:v>
                </c:pt>
                <c:pt idx="32">
                  <c:v>6.9539461820303655E-2</c:v>
                </c:pt>
                <c:pt idx="33">
                  <c:v>6.9812695416629406E-2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-7.930847934438251E-2</c:v>
                </c:pt>
                <c:pt idx="1">
                  <c:v>-5.780196750998353E-2</c:v>
                </c:pt>
                <c:pt idx="2">
                  <c:v>-4.1460318573341037E-2</c:v>
                </c:pt>
                <c:pt idx="3">
                  <c:v>-2.9710177025661314E-2</c:v>
                </c:pt>
                <c:pt idx="4">
                  <c:v>-2.1616837241559498E-2</c:v>
                </c:pt>
                <c:pt idx="5">
                  <c:v>-1.4753697047380582E-2</c:v>
                </c:pt>
                <c:pt idx="6">
                  <c:v>-9.8662467183057382E-3</c:v>
                </c:pt>
                <c:pt idx="7">
                  <c:v>-5.8654499949521944E-3</c:v>
                </c:pt>
                <c:pt idx="8">
                  <c:v>-3.405575808612294E-3</c:v>
                </c:pt>
                <c:pt idx="9">
                  <c:v>-1.5891032054328449E-3</c:v>
                </c:pt>
                <c:pt idx="10">
                  <c:v>-1.8582159354403998E-4</c:v>
                </c:pt>
                <c:pt idx="11">
                  <c:v>9.2521916081852627E-4</c:v>
                </c:pt>
                <c:pt idx="12">
                  <c:v>1.5668043596602846E-3</c:v>
                </c:pt>
                <c:pt idx="13">
                  <c:v>2.2011312468342152E-3</c:v>
                </c:pt>
                <c:pt idx="14">
                  <c:v>2.6201605963370191E-3</c:v>
                </c:pt>
                <c:pt idx="15">
                  <c:v>2.9564329787751826E-3</c:v>
                </c:pt>
                <c:pt idx="16">
                  <c:v>3.0876562555119677E-3</c:v>
                </c:pt>
                <c:pt idx="17">
                  <c:v>3.4103746653388035E-3</c:v>
                </c:pt>
                <c:pt idx="18">
                  <c:v>3.3640208793244888E-3</c:v>
                </c:pt>
                <c:pt idx="19">
                  <c:v>3.2336060693026274E-3</c:v>
                </c:pt>
                <c:pt idx="20">
                  <c:v>3.3371518716409378E-3</c:v>
                </c:pt>
                <c:pt idx="21">
                  <c:v>3.3138353363463299E-3</c:v>
                </c:pt>
                <c:pt idx="22">
                  <c:v>2.972737639351168E-3</c:v>
                </c:pt>
                <c:pt idx="23">
                  <c:v>2.7783403129004202E-3</c:v>
                </c:pt>
                <c:pt idx="24">
                  <c:v>2.3611629983618107E-3</c:v>
                </c:pt>
                <c:pt idx="25">
                  <c:v>2.021840346621756E-3</c:v>
                </c:pt>
                <c:pt idx="26">
                  <c:v>1.7599745113194886E-3</c:v>
                </c:pt>
                <c:pt idx="27">
                  <c:v>1.5675798597870689E-3</c:v>
                </c:pt>
                <c:pt idx="28">
                  <c:v>1.8018408849421515E-3</c:v>
                </c:pt>
                <c:pt idx="29">
                  <c:v>1.1394912857261158E-3</c:v>
                </c:pt>
                <c:pt idx="30">
                  <c:v>1.4822235372902832E-3</c:v>
                </c:pt>
                <c:pt idx="31">
                  <c:v>1.8472583420327837E-3</c:v>
                </c:pt>
                <c:pt idx="32">
                  <c:v>2.3870564990734794E-3</c:v>
                </c:pt>
                <c:pt idx="33">
                  <c:v>3.2886196369554732E-3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6980096"/>
        <c:axId val="86982016"/>
      </c:scatterChart>
      <c:valAx>
        <c:axId val="8698009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6982016"/>
        <c:crosses val="autoZero"/>
        <c:crossBetween val="midCat"/>
      </c:valAx>
      <c:valAx>
        <c:axId val="8698201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9"/>
              <c:y val="0.35817574773224253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698009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74753556917118"/>
          <c:y val="2.3147070459668042E-2"/>
          <c:w val="0.8444498001905737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List1!$M$4:$M$37</c:f>
              <c:numCache>
                <c:formatCode>0.00E+00</c:formatCode>
                <c:ptCount val="34"/>
                <c:pt idx="0">
                  <c:v>7.6240313923344127E-2</c:v>
                </c:pt>
                <c:pt idx="1">
                  <c:v>6.8763746296836736E-2</c:v>
                </c:pt>
                <c:pt idx="2">
                  <c:v>6.3478842388168116E-2</c:v>
                </c:pt>
                <c:pt idx="3">
                  <c:v>5.9459397782917915E-2</c:v>
                </c:pt>
                <c:pt idx="4">
                  <c:v>5.7086737677352367E-2</c:v>
                </c:pt>
                <c:pt idx="5">
                  <c:v>5.5526464170975467E-2</c:v>
                </c:pt>
                <c:pt idx="6">
                  <c:v>5.4615494869090744E-2</c:v>
                </c:pt>
                <c:pt idx="7">
                  <c:v>5.441694550497491E-2</c:v>
                </c:pt>
                <c:pt idx="8">
                  <c:v>5.4235813190524992E-2</c:v>
                </c:pt>
                <c:pt idx="9">
                  <c:v>5.4767369691402071E-2</c:v>
                </c:pt>
                <c:pt idx="10">
                  <c:v>5.516452219587157E-2</c:v>
                </c:pt>
                <c:pt idx="11">
                  <c:v>5.5907936367878955E-2</c:v>
                </c:pt>
                <c:pt idx="12">
                  <c:v>5.6516555104069395E-2</c:v>
                </c:pt>
                <c:pt idx="13">
                  <c:v>5.7349252847751414E-2</c:v>
                </c:pt>
                <c:pt idx="14">
                  <c:v>5.8170896503962767E-2</c:v>
                </c:pt>
                <c:pt idx="15">
                  <c:v>5.8930793010321121E-2</c:v>
                </c:pt>
                <c:pt idx="16">
                  <c:v>5.975404659994997E-2</c:v>
                </c:pt>
                <c:pt idx="17">
                  <c:v>6.0657106973546211E-2</c:v>
                </c:pt>
                <c:pt idx="18">
                  <c:v>6.1616971787338548E-2</c:v>
                </c:pt>
                <c:pt idx="19">
                  <c:v>6.2472760815505478E-2</c:v>
                </c:pt>
                <c:pt idx="20">
                  <c:v>6.3443596425368995E-2</c:v>
                </c:pt>
                <c:pt idx="21">
                  <c:v>6.4349118092197025E-2</c:v>
                </c:pt>
                <c:pt idx="22">
                  <c:v>6.5288746318741694E-2</c:v>
                </c:pt>
                <c:pt idx="23">
                  <c:v>6.5931640457555202E-2</c:v>
                </c:pt>
                <c:pt idx="24">
                  <c:v>6.6614809008362433E-2</c:v>
                </c:pt>
                <c:pt idx="25">
                  <c:v>6.7173988463843842E-2</c:v>
                </c:pt>
                <c:pt idx="26">
                  <c:v>6.7390504813334876E-2</c:v>
                </c:pt>
                <c:pt idx="27">
                  <c:v>6.7875847906466849E-2</c:v>
                </c:pt>
                <c:pt idx="28">
                  <c:v>6.8082971663788308E-2</c:v>
                </c:pt>
                <c:pt idx="29">
                  <c:v>6.8343794744198702E-2</c:v>
                </c:pt>
                <c:pt idx="30">
                  <c:v>6.8754656042831291E-2</c:v>
                </c:pt>
                <c:pt idx="31">
                  <c:v>6.9205350491257464E-2</c:v>
                </c:pt>
                <c:pt idx="32">
                  <c:v>6.9539461820303655E-2</c:v>
                </c:pt>
                <c:pt idx="33">
                  <c:v>6.9812695416629406E-2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-7.930847934438251E-2</c:v>
                </c:pt>
                <c:pt idx="1">
                  <c:v>-5.780196750998353E-2</c:v>
                </c:pt>
                <c:pt idx="2">
                  <c:v>-4.1460318573341037E-2</c:v>
                </c:pt>
                <c:pt idx="3">
                  <c:v>-2.9710177025661314E-2</c:v>
                </c:pt>
                <c:pt idx="4">
                  <c:v>-2.1616837241559498E-2</c:v>
                </c:pt>
                <c:pt idx="5">
                  <c:v>-1.4753697047380582E-2</c:v>
                </c:pt>
                <c:pt idx="6">
                  <c:v>-9.8662467183057382E-3</c:v>
                </c:pt>
                <c:pt idx="7">
                  <c:v>-5.8654499949521944E-3</c:v>
                </c:pt>
                <c:pt idx="8">
                  <c:v>-3.405575808612294E-3</c:v>
                </c:pt>
                <c:pt idx="9">
                  <c:v>-1.5891032054328449E-3</c:v>
                </c:pt>
                <c:pt idx="10">
                  <c:v>-1.8582159354403998E-4</c:v>
                </c:pt>
                <c:pt idx="11">
                  <c:v>9.2521916081852627E-4</c:v>
                </c:pt>
                <c:pt idx="12">
                  <c:v>1.5668043596602846E-3</c:v>
                </c:pt>
                <c:pt idx="13">
                  <c:v>2.2011312468342152E-3</c:v>
                </c:pt>
                <c:pt idx="14">
                  <c:v>2.6201605963370191E-3</c:v>
                </c:pt>
                <c:pt idx="15">
                  <c:v>2.9564329787751826E-3</c:v>
                </c:pt>
                <c:pt idx="16">
                  <c:v>3.0876562555119677E-3</c:v>
                </c:pt>
                <c:pt idx="17">
                  <c:v>3.4103746653388035E-3</c:v>
                </c:pt>
                <c:pt idx="18">
                  <c:v>3.3640208793244888E-3</c:v>
                </c:pt>
                <c:pt idx="19">
                  <c:v>3.2336060693026274E-3</c:v>
                </c:pt>
                <c:pt idx="20">
                  <c:v>3.3371518716409378E-3</c:v>
                </c:pt>
                <c:pt idx="21">
                  <c:v>3.3138353363463299E-3</c:v>
                </c:pt>
                <c:pt idx="22">
                  <c:v>2.972737639351168E-3</c:v>
                </c:pt>
                <c:pt idx="23">
                  <c:v>2.7783403129004202E-3</c:v>
                </c:pt>
                <c:pt idx="24">
                  <c:v>2.3611629983618107E-3</c:v>
                </c:pt>
                <c:pt idx="25">
                  <c:v>2.021840346621756E-3</c:v>
                </c:pt>
                <c:pt idx="26">
                  <c:v>1.7599745113194886E-3</c:v>
                </c:pt>
                <c:pt idx="27">
                  <c:v>1.5675798597870689E-3</c:v>
                </c:pt>
                <c:pt idx="28">
                  <c:v>1.8018408849421515E-3</c:v>
                </c:pt>
                <c:pt idx="29">
                  <c:v>1.1394912857261158E-3</c:v>
                </c:pt>
                <c:pt idx="30">
                  <c:v>1.4822235372902832E-3</c:v>
                </c:pt>
                <c:pt idx="31">
                  <c:v>1.8472583420327837E-3</c:v>
                </c:pt>
                <c:pt idx="32">
                  <c:v>2.3870564990734794E-3</c:v>
                </c:pt>
                <c:pt idx="33">
                  <c:v>3.2886196369554732E-3</c:v>
                </c:pt>
              </c:numCache>
            </c:numRef>
          </c:yVal>
          <c:smooth val="1"/>
        </c:ser>
        <c:axId val="87030784"/>
        <c:axId val="86852352"/>
      </c:scatterChart>
      <c:valAx>
        <c:axId val="8703078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6852352"/>
        <c:crosses val="autoZero"/>
        <c:crossBetween val="midCat"/>
      </c:valAx>
      <c:valAx>
        <c:axId val="86852352"/>
        <c:scaling>
          <c:orientation val="minMax"/>
        </c:scaling>
        <c:axPos val="l"/>
        <c:majorGridlines/>
        <c:numFmt formatCode="General" sourceLinked="0"/>
        <c:tickLblPos val="nextTo"/>
        <c:crossAx val="87030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054625173667952"/>
          <c:y val="2.3147070459668042E-2"/>
          <c:w val="0.84873844254329855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List1!$I$4:$I$37</c:f>
              <c:numCache>
                <c:formatCode>0.00E+00</c:formatCode>
                <c:ptCount val="34"/>
                <c:pt idx="0">
                  <c:v>-46.13</c:v>
                </c:pt>
                <c:pt idx="1">
                  <c:v>-40.049999999999997</c:v>
                </c:pt>
                <c:pt idx="2">
                  <c:v>-33.15</c:v>
                </c:pt>
                <c:pt idx="3">
                  <c:v>-26.55</c:v>
                </c:pt>
                <c:pt idx="4">
                  <c:v>-20.74</c:v>
                </c:pt>
                <c:pt idx="5">
                  <c:v>-14.88</c:v>
                </c:pt>
                <c:pt idx="6">
                  <c:v>-10.24</c:v>
                </c:pt>
                <c:pt idx="7">
                  <c:v>-6.1520000000000001</c:v>
                </c:pt>
                <c:pt idx="8">
                  <c:v>-3.593</c:v>
                </c:pt>
                <c:pt idx="9">
                  <c:v>-1.6619999999999999</c:v>
                </c:pt>
                <c:pt idx="10">
                  <c:v>-0.193</c:v>
                </c:pt>
                <c:pt idx="11">
                  <c:v>0.94810000000000005</c:v>
                </c:pt>
                <c:pt idx="12">
                  <c:v>1.5880000000000001</c:v>
                </c:pt>
                <c:pt idx="13">
                  <c:v>2.198</c:v>
                </c:pt>
                <c:pt idx="14">
                  <c:v>2.5790000000000002</c:v>
                </c:pt>
                <c:pt idx="15">
                  <c:v>2.8719999999999999</c:v>
                </c:pt>
                <c:pt idx="16">
                  <c:v>2.9580000000000002</c:v>
                </c:pt>
                <c:pt idx="17">
                  <c:v>3.218</c:v>
                </c:pt>
                <c:pt idx="18">
                  <c:v>3.125</c:v>
                </c:pt>
                <c:pt idx="19">
                  <c:v>2.9630000000000001</c:v>
                </c:pt>
                <c:pt idx="20">
                  <c:v>3.0110000000000001</c:v>
                </c:pt>
                <c:pt idx="21">
                  <c:v>2.948</c:v>
                </c:pt>
                <c:pt idx="22">
                  <c:v>2.6070000000000002</c:v>
                </c:pt>
                <c:pt idx="23">
                  <c:v>2.4129999999999998</c:v>
                </c:pt>
                <c:pt idx="24">
                  <c:v>2.0299999999999998</c:v>
                </c:pt>
                <c:pt idx="25">
                  <c:v>1.724</c:v>
                </c:pt>
                <c:pt idx="26">
                  <c:v>1.496</c:v>
                </c:pt>
                <c:pt idx="27">
                  <c:v>1.323</c:v>
                </c:pt>
                <c:pt idx="28">
                  <c:v>1.516</c:v>
                </c:pt>
                <c:pt idx="29">
                  <c:v>0.95520000000000005</c:v>
                </c:pt>
                <c:pt idx="30">
                  <c:v>1.2350000000000001</c:v>
                </c:pt>
                <c:pt idx="31">
                  <c:v>1.5289999999999999</c:v>
                </c:pt>
                <c:pt idx="32">
                  <c:v>1.966</c:v>
                </c:pt>
                <c:pt idx="33">
                  <c:v>2.6970000000000001</c:v>
                </c:pt>
              </c:numCache>
            </c:numRef>
          </c:yVal>
          <c:smooth val="1"/>
        </c:ser>
        <c:axId val="86873216"/>
        <c:axId val="86898560"/>
      </c:scatterChart>
      <c:valAx>
        <c:axId val="8687321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6898560"/>
        <c:crosses val="autoZero"/>
        <c:crossBetween val="midCat"/>
      </c:valAx>
      <c:valAx>
        <c:axId val="86898560"/>
        <c:scaling>
          <c:orientation val="minMax"/>
        </c:scaling>
        <c:axPos val="l"/>
        <c:majorGridlines/>
        <c:numFmt formatCode="General" sourceLinked="0"/>
        <c:tickLblPos val="nextTo"/>
        <c:crossAx val="8687321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workbookViewId="0">
      <selection activeCell="M36" sqref="M36:M37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0.11</v>
      </c>
      <c r="F4" s="1">
        <v>4.0072999999999999</v>
      </c>
      <c r="G4" s="1">
        <v>0.99990000000000001</v>
      </c>
      <c r="H4" s="1">
        <v>-1.5929E-4</v>
      </c>
      <c r="I4" s="1">
        <v>-46.13</v>
      </c>
      <c r="K4" s="1">
        <f t="shared" ref="K4:K37" si="0">E4/G4</f>
        <v>0.11001100110011001</v>
      </c>
      <c r="L4" s="1"/>
      <c r="M4" s="1">
        <f>K4*COS(P4)</f>
        <v>7.6240313923344127E-2</v>
      </c>
      <c r="N4" s="1">
        <f>K4*SIN(P4)</f>
        <v>-7.930847934438251E-2</v>
      </c>
      <c r="P4" s="1">
        <f>RADIANS(I4)</f>
        <v>-0.80512038394498431</v>
      </c>
      <c r="Q4" s="1"/>
    </row>
    <row r="5" spans="2:17">
      <c r="B5">
        <v>2</v>
      </c>
      <c r="D5" s="1">
        <v>34290</v>
      </c>
      <c r="E5" s="1">
        <v>0.106</v>
      </c>
      <c r="F5" s="1">
        <v>4.008</v>
      </c>
      <c r="G5" s="1">
        <v>1.18</v>
      </c>
      <c r="H5" s="1">
        <v>8.0227E-4</v>
      </c>
      <c r="I5" s="1">
        <v>-40.049999999999997</v>
      </c>
      <c r="K5" s="1">
        <f t="shared" si="0"/>
        <v>8.9830508474576271E-2</v>
      </c>
      <c r="L5" s="1"/>
      <c r="M5" s="1">
        <f t="shared" ref="M5:M37" si="1">K5*COS(P5)</f>
        <v>6.8763746296836736E-2</v>
      </c>
      <c r="N5" s="1">
        <f t="shared" ref="N5:N37" si="2">K5*SIN(P5)</f>
        <v>-5.780196750998353E-2</v>
      </c>
      <c r="P5" s="1">
        <f t="shared" ref="P5:P37" si="3">RADIANS(I5)</f>
        <v>-0.6990043654237289</v>
      </c>
      <c r="Q5" s="1"/>
    </row>
    <row r="6" spans="2:17">
      <c r="B6">
        <v>3</v>
      </c>
      <c r="D6" s="1">
        <v>23080</v>
      </c>
      <c r="E6" s="1">
        <v>8.3779999999999993E-2</v>
      </c>
      <c r="F6" s="1">
        <v>4.0077999999999996</v>
      </c>
      <c r="G6" s="1">
        <v>1.105</v>
      </c>
      <c r="H6" s="1">
        <v>1.5296000000000001E-3</v>
      </c>
      <c r="I6" s="1">
        <v>-33.15</v>
      </c>
      <c r="K6" s="1">
        <f t="shared" si="0"/>
        <v>7.5819004524886879E-2</v>
      </c>
      <c r="L6" s="1"/>
      <c r="M6" s="1">
        <f t="shared" si="1"/>
        <v>6.3478842388168116E-2</v>
      </c>
      <c r="N6" s="1">
        <f t="shared" si="2"/>
        <v>-4.1460318573341037E-2</v>
      </c>
      <c r="P6" s="1">
        <f t="shared" si="3"/>
        <v>-0.57857664703612022</v>
      </c>
      <c r="Q6" s="1"/>
    </row>
    <row r="7" spans="2:17">
      <c r="B7">
        <v>4</v>
      </c>
      <c r="D7" s="1">
        <v>15790</v>
      </c>
      <c r="E7" s="1">
        <v>6.9459999999999994E-2</v>
      </c>
      <c r="F7" s="1">
        <v>4.0076999999999998</v>
      </c>
      <c r="G7" s="1">
        <v>1.0449999999999999</v>
      </c>
      <c r="H7" s="1">
        <v>2.4096999999999999E-3</v>
      </c>
      <c r="I7" s="1">
        <v>-26.55</v>
      </c>
      <c r="K7" s="1">
        <f t="shared" si="0"/>
        <v>6.6468899521531094E-2</v>
      </c>
      <c r="L7" s="1"/>
      <c r="M7" s="1">
        <f t="shared" si="1"/>
        <v>5.9459397782917915E-2</v>
      </c>
      <c r="N7" s="1">
        <f t="shared" si="2"/>
        <v>-2.9710177025661314E-2</v>
      </c>
      <c r="P7" s="1">
        <f t="shared" si="3"/>
        <v>-0.46338491640449453</v>
      </c>
      <c r="Q7" s="1"/>
    </row>
    <row r="8" spans="2:17">
      <c r="B8">
        <v>5</v>
      </c>
      <c r="D8" s="1">
        <v>10810</v>
      </c>
      <c r="E8" s="1">
        <v>6.3240000000000005E-2</v>
      </c>
      <c r="F8" s="1">
        <v>4.0072000000000001</v>
      </c>
      <c r="G8" s="1">
        <v>1.036</v>
      </c>
      <c r="H8" s="1">
        <v>-2.2807999999999999E-3</v>
      </c>
      <c r="I8" s="1">
        <v>-20.74</v>
      </c>
      <c r="K8" s="1">
        <f t="shared" si="0"/>
        <v>6.1042471042471048E-2</v>
      </c>
      <c r="L8" s="1"/>
      <c r="M8" s="1">
        <f t="shared" si="1"/>
        <v>5.7086737677352367E-2</v>
      </c>
      <c r="N8" s="1">
        <f t="shared" si="2"/>
        <v>-2.1616837241559498E-2</v>
      </c>
      <c r="P8" s="1">
        <f t="shared" si="3"/>
        <v>-0.36198128686362391</v>
      </c>
      <c r="Q8" s="1"/>
    </row>
    <row r="9" spans="2:17">
      <c r="B9">
        <v>6</v>
      </c>
      <c r="D9" s="1">
        <v>7317</v>
      </c>
      <c r="E9" s="1">
        <v>5.8200000000000002E-2</v>
      </c>
      <c r="F9" s="1">
        <v>4.0075000000000003</v>
      </c>
      <c r="G9" s="1">
        <v>1.0129999999999999</v>
      </c>
      <c r="H9" s="1">
        <v>-1.5476999999999999E-3</v>
      </c>
      <c r="I9" s="1">
        <v>-14.88</v>
      </c>
      <c r="K9" s="1">
        <f t="shared" si="0"/>
        <v>5.7453109575518267E-2</v>
      </c>
      <c r="L9" s="1"/>
      <c r="M9" s="1">
        <f t="shared" si="1"/>
        <v>5.5526464170975467E-2</v>
      </c>
      <c r="N9" s="1">
        <f t="shared" si="2"/>
        <v>-1.4753697047380582E-2</v>
      </c>
      <c r="P9" s="1">
        <f t="shared" si="3"/>
        <v>-0.25970499269675623</v>
      </c>
      <c r="Q9" s="1"/>
    </row>
    <row r="10" spans="2:17">
      <c r="B10">
        <v>7</v>
      </c>
      <c r="D10" s="1">
        <v>5000</v>
      </c>
      <c r="E10" s="1">
        <v>5.611E-2</v>
      </c>
      <c r="F10" s="1">
        <v>4.0072999999999999</v>
      </c>
      <c r="G10" s="1">
        <v>1.0109999999999999</v>
      </c>
      <c r="H10" s="1">
        <v>-6.7995000000000002E-4</v>
      </c>
      <c r="I10" s="1">
        <v>-10.24</v>
      </c>
      <c r="K10" s="1">
        <f t="shared" si="0"/>
        <v>5.5499505440158262E-2</v>
      </c>
      <c r="L10" s="1"/>
      <c r="M10" s="1">
        <f t="shared" si="1"/>
        <v>5.4615494869090744E-2</v>
      </c>
      <c r="N10" s="1">
        <f t="shared" si="2"/>
        <v>-9.8662467183057382E-3</v>
      </c>
      <c r="P10" s="1">
        <f t="shared" si="3"/>
        <v>-0.17872171540421936</v>
      </c>
      <c r="Q10" s="1"/>
    </row>
    <row r="11" spans="2:17">
      <c r="B11">
        <v>8</v>
      </c>
      <c r="D11" s="1">
        <v>3404</v>
      </c>
      <c r="E11" s="1">
        <v>5.5169999999999997E-2</v>
      </c>
      <c r="F11" s="1">
        <v>4.0076999999999998</v>
      </c>
      <c r="G11" s="1">
        <v>1.008</v>
      </c>
      <c r="H11" s="1">
        <v>-1.1196999999999999E-3</v>
      </c>
      <c r="I11" s="1">
        <v>-6.1520000000000001</v>
      </c>
      <c r="K11" s="1">
        <f t="shared" si="0"/>
        <v>5.4732142857142854E-2</v>
      </c>
      <c r="L11" s="1"/>
      <c r="M11" s="1">
        <f t="shared" si="1"/>
        <v>5.441694550497491E-2</v>
      </c>
      <c r="N11" s="1">
        <f t="shared" si="2"/>
        <v>-5.8654499949521944E-3</v>
      </c>
      <c r="P11" s="1">
        <f t="shared" si="3"/>
        <v>-0.10737265558269116</v>
      </c>
      <c r="Q11" s="1"/>
    </row>
    <row r="12" spans="2:17">
      <c r="B12">
        <v>9</v>
      </c>
      <c r="D12" s="1">
        <v>2319</v>
      </c>
      <c r="E12" s="1">
        <v>5.4559999999999997E-2</v>
      </c>
      <c r="F12" s="1">
        <v>4.0076999999999998</v>
      </c>
      <c r="G12" s="1">
        <v>1.004</v>
      </c>
      <c r="H12" s="1">
        <v>-1.7002E-4</v>
      </c>
      <c r="I12" s="1">
        <v>-3.593</v>
      </c>
      <c r="K12" s="1">
        <f t="shared" si="0"/>
        <v>5.4342629482071712E-2</v>
      </c>
      <c r="L12" s="1"/>
      <c r="M12" s="1">
        <f t="shared" si="1"/>
        <v>5.4235813190524992E-2</v>
      </c>
      <c r="N12" s="1">
        <f t="shared" si="2"/>
        <v>-3.405575808612294E-3</v>
      </c>
      <c r="P12" s="1">
        <f t="shared" si="3"/>
        <v>-6.2709680024156264E-2</v>
      </c>
      <c r="Q12" s="1"/>
    </row>
    <row r="13" spans="2:17">
      <c r="B13">
        <v>10</v>
      </c>
      <c r="D13" s="1">
        <v>1579</v>
      </c>
      <c r="E13" s="1">
        <v>5.4899999999999997E-2</v>
      </c>
      <c r="F13" s="1">
        <v>4.0076000000000001</v>
      </c>
      <c r="G13" s="1">
        <v>1.002</v>
      </c>
      <c r="H13" s="1">
        <v>9.8651000000000001E-5</v>
      </c>
      <c r="I13" s="1">
        <v>-1.6619999999999999</v>
      </c>
      <c r="K13" s="1">
        <f t="shared" si="0"/>
        <v>5.4790419161676644E-2</v>
      </c>
      <c r="L13" s="1"/>
      <c r="M13" s="1">
        <f t="shared" si="1"/>
        <v>5.4767369691402071E-2</v>
      </c>
      <c r="N13" s="1">
        <f t="shared" si="2"/>
        <v>-1.5891032054328449E-3</v>
      </c>
      <c r="P13" s="1">
        <f t="shared" si="3"/>
        <v>-2.9007372168145754E-2</v>
      </c>
      <c r="Q13" s="1"/>
    </row>
    <row r="14" spans="2:17">
      <c r="B14">
        <v>11</v>
      </c>
      <c r="D14" s="1">
        <v>1075</v>
      </c>
      <c r="E14" s="1">
        <v>5.5219999999999998E-2</v>
      </c>
      <c r="F14" s="1">
        <v>4.0072999999999999</v>
      </c>
      <c r="G14" s="1">
        <v>1.0009999999999999</v>
      </c>
      <c r="H14" s="1">
        <v>3.3227000000000002E-4</v>
      </c>
      <c r="I14" s="1">
        <v>-0.193</v>
      </c>
      <c r="K14" s="1">
        <f t="shared" si="0"/>
        <v>5.5164835164835169E-2</v>
      </c>
      <c r="L14" s="1"/>
      <c r="M14" s="1">
        <f t="shared" si="1"/>
        <v>5.516452219587157E-2</v>
      </c>
      <c r="N14" s="1">
        <f t="shared" si="2"/>
        <v>-1.8582159354403998E-4</v>
      </c>
      <c r="P14" s="1">
        <f t="shared" si="3"/>
        <v>-3.3684854563490563E-3</v>
      </c>
      <c r="Q14" s="1"/>
    </row>
    <row r="15" spans="2:17">
      <c r="B15">
        <v>12</v>
      </c>
      <c r="D15" s="1">
        <v>732.6</v>
      </c>
      <c r="E15" s="1">
        <v>5.5910000000000001E-2</v>
      </c>
      <c r="F15" s="1">
        <v>4.0076999999999998</v>
      </c>
      <c r="G15" s="1">
        <v>0.99990000000000001</v>
      </c>
      <c r="H15" s="1">
        <v>-3.0003000000000001E-4</v>
      </c>
      <c r="I15" s="1">
        <v>0.94810000000000005</v>
      </c>
      <c r="K15" s="1">
        <f t="shared" si="0"/>
        <v>5.5915591559155917E-2</v>
      </c>
      <c r="L15" s="1"/>
      <c r="M15" s="1">
        <f t="shared" si="1"/>
        <v>5.5907936367878955E-2</v>
      </c>
      <c r="N15" s="1">
        <f t="shared" si="2"/>
        <v>9.2521916081852627E-4</v>
      </c>
      <c r="P15" s="1">
        <f t="shared" si="3"/>
        <v>1.6547466638158238E-2</v>
      </c>
      <c r="Q15" s="1"/>
    </row>
    <row r="16" spans="2:17">
      <c r="B16">
        <v>13</v>
      </c>
      <c r="D16" s="1">
        <v>499.2</v>
      </c>
      <c r="E16" s="1">
        <v>5.6509999999999998E-2</v>
      </c>
      <c r="F16" s="1">
        <v>4.0076999999999998</v>
      </c>
      <c r="G16" s="1">
        <v>0.99950000000000006</v>
      </c>
      <c r="H16" s="1">
        <v>-7.0662999999999998E-5</v>
      </c>
      <c r="I16" s="1">
        <v>1.5880000000000001</v>
      </c>
      <c r="K16" s="1">
        <f t="shared" si="0"/>
        <v>5.6538269134567276E-2</v>
      </c>
      <c r="L16" s="1"/>
      <c r="M16" s="1">
        <f t="shared" si="1"/>
        <v>5.6516555104069395E-2</v>
      </c>
      <c r="N16" s="1">
        <f t="shared" si="2"/>
        <v>1.5668043596602846E-3</v>
      </c>
      <c r="P16" s="1">
        <f t="shared" si="3"/>
        <v>2.7715828521669955E-2</v>
      </c>
      <c r="Q16" s="1"/>
    </row>
    <row r="17" spans="2:17">
      <c r="B17">
        <v>14</v>
      </c>
      <c r="D17" s="1">
        <v>340.1</v>
      </c>
      <c r="E17" s="1">
        <v>5.738E-2</v>
      </c>
      <c r="F17" s="1">
        <v>4.0079000000000002</v>
      </c>
      <c r="G17" s="1">
        <v>0.99980000000000002</v>
      </c>
      <c r="H17" s="1">
        <v>-1.0867E-4</v>
      </c>
      <c r="I17" s="1">
        <v>2.198</v>
      </c>
      <c r="K17" s="1">
        <f t="shared" si="0"/>
        <v>5.7391478295659132E-2</v>
      </c>
      <c r="L17" s="1"/>
      <c r="M17" s="1">
        <f t="shared" si="1"/>
        <v>5.7349252847751414E-2</v>
      </c>
      <c r="N17" s="1">
        <f t="shared" si="2"/>
        <v>2.2011312468342152E-3</v>
      </c>
      <c r="P17" s="1">
        <f t="shared" si="3"/>
        <v>3.8362336958835362E-2</v>
      </c>
      <c r="Q17" s="1"/>
    </row>
    <row r="18" spans="2:17">
      <c r="B18">
        <v>15</v>
      </c>
      <c r="D18" s="1">
        <v>231.6</v>
      </c>
      <c r="E18" s="1">
        <v>5.8160000000000003E-2</v>
      </c>
      <c r="F18" s="1">
        <v>4.0077999999999996</v>
      </c>
      <c r="G18" s="1">
        <v>0.99880000000000002</v>
      </c>
      <c r="H18" s="1">
        <v>3.7618999999999999E-4</v>
      </c>
      <c r="I18" s="1">
        <v>2.5790000000000002</v>
      </c>
      <c r="K18" s="1">
        <f t="shared" si="0"/>
        <v>5.8229875851021226E-2</v>
      </c>
      <c r="L18" s="1"/>
      <c r="M18" s="1">
        <f t="shared" si="1"/>
        <v>5.8170896503962767E-2</v>
      </c>
      <c r="N18" s="1">
        <f t="shared" si="2"/>
        <v>2.6201605963370191E-3</v>
      </c>
      <c r="P18" s="1">
        <f t="shared" si="3"/>
        <v>4.5012041408933764E-2</v>
      </c>
      <c r="Q18" s="1"/>
    </row>
    <row r="19" spans="2:17">
      <c r="B19">
        <v>16</v>
      </c>
      <c r="D19" s="1">
        <v>157.80000000000001</v>
      </c>
      <c r="E19" s="1">
        <v>5.8939999999999999E-2</v>
      </c>
      <c r="F19" s="1">
        <v>4.0072999999999999</v>
      </c>
      <c r="G19" s="1">
        <v>0.99890000000000001</v>
      </c>
      <c r="H19" s="1">
        <v>1.8991E-4</v>
      </c>
      <c r="I19" s="1">
        <v>2.8719999999999999</v>
      </c>
      <c r="K19" s="1">
        <f t="shared" si="0"/>
        <v>5.9004905395935531E-2</v>
      </c>
      <c r="L19" s="1"/>
      <c r="M19" s="1">
        <f t="shared" si="1"/>
        <v>5.8930793010321121E-2</v>
      </c>
      <c r="N19" s="1">
        <f t="shared" si="2"/>
        <v>2.9564329787751826E-3</v>
      </c>
      <c r="P19" s="1">
        <f t="shared" si="3"/>
        <v>5.0125856117277143E-2</v>
      </c>
      <c r="Q19" s="1"/>
    </row>
    <row r="20" spans="2:17">
      <c r="B20">
        <v>17</v>
      </c>
      <c r="D20" s="1">
        <v>107.5</v>
      </c>
      <c r="E20" s="1">
        <v>5.9749999999999998E-2</v>
      </c>
      <c r="F20" s="1">
        <v>4.0076999999999998</v>
      </c>
      <c r="G20" s="1">
        <v>0.99860000000000004</v>
      </c>
      <c r="H20" s="1">
        <v>-1.8167000000000001E-5</v>
      </c>
      <c r="I20" s="1">
        <v>2.9580000000000002</v>
      </c>
      <c r="K20" s="1">
        <f t="shared" si="0"/>
        <v>5.9833767274183852E-2</v>
      </c>
      <c r="L20" s="1"/>
      <c r="M20" s="1">
        <f t="shared" si="1"/>
        <v>5.975404659994997E-2</v>
      </c>
      <c r="N20" s="1">
        <f t="shared" si="2"/>
        <v>3.0876562555119677E-3</v>
      </c>
      <c r="P20" s="1">
        <f t="shared" si="3"/>
        <v>5.1626839273992274E-2</v>
      </c>
      <c r="Q20" s="1"/>
    </row>
    <row r="21" spans="2:17">
      <c r="B21">
        <v>18</v>
      </c>
      <c r="D21" s="1">
        <v>73.22</v>
      </c>
      <c r="E21" s="1">
        <v>6.0679999999999998E-2</v>
      </c>
      <c r="F21" s="1">
        <v>4.008</v>
      </c>
      <c r="G21" s="1">
        <v>0.99880000000000002</v>
      </c>
      <c r="H21" s="1">
        <v>6.1923999999999998E-3</v>
      </c>
      <c r="I21" s="1">
        <v>3.218</v>
      </c>
      <c r="K21" s="1">
        <f t="shared" si="0"/>
        <v>6.0752903484181012E-2</v>
      </c>
      <c r="L21" s="1"/>
      <c r="M21" s="1">
        <f t="shared" si="1"/>
        <v>6.0657106973546211E-2</v>
      </c>
      <c r="N21" s="1">
        <f t="shared" si="2"/>
        <v>3.4103746653388035E-3</v>
      </c>
      <c r="P21" s="1">
        <f t="shared" si="3"/>
        <v>5.6164695329177526E-2</v>
      </c>
      <c r="Q21" s="1"/>
    </row>
    <row r="22" spans="2:17">
      <c r="B22">
        <v>19</v>
      </c>
      <c r="D22" s="1">
        <v>49.88</v>
      </c>
      <c r="E22" s="1">
        <v>6.1609999999999998E-2</v>
      </c>
      <c r="F22" s="1">
        <v>4.0082000000000004</v>
      </c>
      <c r="G22" s="1">
        <v>0.99839999999999995</v>
      </c>
      <c r="H22" s="1">
        <v>2.4750000000000002E-3</v>
      </c>
      <c r="I22" s="1">
        <v>3.125</v>
      </c>
      <c r="K22" s="1">
        <f t="shared" si="0"/>
        <v>6.1708733974358977E-2</v>
      </c>
      <c r="L22" s="1"/>
      <c r="M22" s="1">
        <f t="shared" si="1"/>
        <v>6.1616971787338548E-2</v>
      </c>
      <c r="N22" s="1">
        <f t="shared" si="2"/>
        <v>3.3640208793244888E-3</v>
      </c>
      <c r="P22" s="1">
        <f t="shared" si="3"/>
        <v>5.4541539124822798E-2</v>
      </c>
      <c r="Q22" s="1"/>
    </row>
    <row r="23" spans="2:17">
      <c r="B23">
        <v>20</v>
      </c>
      <c r="D23" s="1">
        <v>33.979999999999997</v>
      </c>
      <c r="E23" s="1">
        <v>6.2399999999999997E-2</v>
      </c>
      <c r="F23" s="1">
        <v>4.0072999999999999</v>
      </c>
      <c r="G23" s="1">
        <v>0.99750000000000005</v>
      </c>
      <c r="H23" s="1">
        <v>-8.3045999999999999E-4</v>
      </c>
      <c r="I23" s="1">
        <v>2.9630000000000001</v>
      </c>
      <c r="K23" s="1">
        <f t="shared" si="0"/>
        <v>6.2556390977443602E-2</v>
      </c>
      <c r="L23" s="1"/>
      <c r="M23" s="1">
        <f t="shared" si="1"/>
        <v>6.2472760815505478E-2</v>
      </c>
      <c r="N23" s="1">
        <f t="shared" si="2"/>
        <v>3.2336060693026274E-3</v>
      </c>
      <c r="P23" s="1">
        <f t="shared" si="3"/>
        <v>5.1714105736591985E-2</v>
      </c>
      <c r="Q23" s="1"/>
    </row>
    <row r="24" spans="2:17">
      <c r="B24">
        <v>21</v>
      </c>
      <c r="D24" s="1">
        <v>23.15</v>
      </c>
      <c r="E24" s="1">
        <v>6.3219999999999998E-2</v>
      </c>
      <c r="F24" s="1">
        <v>4.0076000000000001</v>
      </c>
      <c r="G24" s="1">
        <v>0.99509999999999998</v>
      </c>
      <c r="H24" s="1">
        <v>-2.7092000000000001E-3</v>
      </c>
      <c r="I24" s="1">
        <v>3.0110000000000001</v>
      </c>
      <c r="K24" s="1">
        <f t="shared" si="0"/>
        <v>6.3531303386594309E-2</v>
      </c>
      <c r="L24" s="1"/>
      <c r="M24" s="1">
        <f t="shared" si="1"/>
        <v>6.3443596425368995E-2</v>
      </c>
      <c r="N24" s="1">
        <f t="shared" si="2"/>
        <v>3.3371518716409378E-3</v>
      </c>
      <c r="P24" s="1">
        <f t="shared" si="3"/>
        <v>5.2551863777549265E-2</v>
      </c>
      <c r="Q24" s="1"/>
    </row>
    <row r="25" spans="2:17">
      <c r="B25">
        <v>22</v>
      </c>
      <c r="D25" s="1">
        <v>15.77</v>
      </c>
      <c r="E25" s="1">
        <v>6.4079999999999998E-2</v>
      </c>
      <c r="F25" s="1">
        <v>4.0076999999999998</v>
      </c>
      <c r="G25" s="1">
        <v>0.99450000000000005</v>
      </c>
      <c r="H25" s="1">
        <v>-1.1377E-3</v>
      </c>
      <c r="I25" s="1">
        <v>2.948</v>
      </c>
      <c r="K25" s="1">
        <f t="shared" si="0"/>
        <v>6.4434389140271484E-2</v>
      </c>
      <c r="L25" s="1"/>
      <c r="M25" s="1">
        <f t="shared" si="1"/>
        <v>6.4349118092197025E-2</v>
      </c>
      <c r="N25" s="1">
        <f t="shared" si="2"/>
        <v>3.3138353363463299E-3</v>
      </c>
      <c r="P25" s="1">
        <f t="shared" si="3"/>
        <v>5.1452306348792831E-2</v>
      </c>
      <c r="Q25" s="1"/>
    </row>
    <row r="26" spans="2:17">
      <c r="B26">
        <v>23</v>
      </c>
      <c r="D26" s="1">
        <v>10.74</v>
      </c>
      <c r="E26" s="1">
        <v>6.5009999999999998E-2</v>
      </c>
      <c r="F26" s="1">
        <v>4.0077999999999996</v>
      </c>
      <c r="G26" s="1">
        <v>0.99470000000000003</v>
      </c>
      <c r="H26" s="1">
        <v>1.6998E-4</v>
      </c>
      <c r="I26" s="1">
        <v>2.6070000000000002</v>
      </c>
      <c r="K26" s="1">
        <f t="shared" si="0"/>
        <v>6.5356388860963108E-2</v>
      </c>
      <c r="L26" s="1"/>
      <c r="M26" s="1">
        <f t="shared" si="1"/>
        <v>6.5288746318741694E-2</v>
      </c>
      <c r="N26" s="1">
        <f t="shared" si="2"/>
        <v>2.972737639351168E-3</v>
      </c>
      <c r="P26" s="1">
        <f t="shared" si="3"/>
        <v>4.5500733599492173E-2</v>
      </c>
      <c r="Q26" s="1"/>
    </row>
    <row r="27" spans="2:17">
      <c r="B27">
        <v>24</v>
      </c>
      <c r="D27" s="1">
        <v>7.3159999999999998</v>
      </c>
      <c r="E27" s="1">
        <v>6.5680000000000002E-2</v>
      </c>
      <c r="F27" s="1">
        <v>4.0075000000000003</v>
      </c>
      <c r="G27" s="1">
        <v>0.99529999999999996</v>
      </c>
      <c r="H27" s="1">
        <v>5.6417999999999995E-4</v>
      </c>
      <c r="I27" s="1">
        <v>2.4129999999999998</v>
      </c>
      <c r="K27" s="1">
        <f t="shared" si="0"/>
        <v>6.599015372249574E-2</v>
      </c>
      <c r="L27" s="1"/>
      <c r="M27" s="1">
        <f t="shared" si="1"/>
        <v>6.5931640457555202E-2</v>
      </c>
      <c r="N27" s="1">
        <f t="shared" si="2"/>
        <v>2.7783403129004202E-3</v>
      </c>
      <c r="P27" s="1">
        <f t="shared" si="3"/>
        <v>4.2114794850623166E-2</v>
      </c>
      <c r="Q27" s="1"/>
    </row>
    <row r="28" spans="2:17">
      <c r="B28">
        <v>25</v>
      </c>
      <c r="D28" s="1">
        <v>4.984</v>
      </c>
      <c r="E28" s="1">
        <v>6.6489999999999994E-2</v>
      </c>
      <c r="F28" s="1">
        <v>4.0076999999999998</v>
      </c>
      <c r="G28" s="1">
        <v>0.99750000000000005</v>
      </c>
      <c r="H28" s="1">
        <v>-8.7878000000000004E-7</v>
      </c>
      <c r="I28" s="1">
        <v>2.0299999999999998</v>
      </c>
      <c r="K28" s="1">
        <f t="shared" si="0"/>
        <v>6.6656641604010011E-2</v>
      </c>
      <c r="L28" s="1"/>
      <c r="M28" s="1">
        <f t="shared" si="1"/>
        <v>6.6614809008362433E-2</v>
      </c>
      <c r="N28" s="1">
        <f t="shared" si="2"/>
        <v>2.3611629983618107E-3</v>
      </c>
      <c r="P28" s="1">
        <f t="shared" si="3"/>
        <v>3.5430183815484885E-2</v>
      </c>
      <c r="Q28" s="1"/>
    </row>
    <row r="29" spans="2:17">
      <c r="B29">
        <v>26</v>
      </c>
      <c r="D29" s="1">
        <v>3.395</v>
      </c>
      <c r="E29" s="1">
        <v>6.7070000000000005E-2</v>
      </c>
      <c r="F29" s="1">
        <v>4.0076000000000001</v>
      </c>
      <c r="G29" s="1">
        <v>0.998</v>
      </c>
      <c r="H29" s="1">
        <v>4.6536E-4</v>
      </c>
      <c r="I29" s="1">
        <v>1.724</v>
      </c>
      <c r="K29" s="1">
        <f t="shared" si="0"/>
        <v>6.7204408817635272E-2</v>
      </c>
      <c r="L29" s="1"/>
      <c r="M29" s="1">
        <f t="shared" si="1"/>
        <v>6.7173988463843842E-2</v>
      </c>
      <c r="N29" s="1">
        <f t="shared" si="2"/>
        <v>2.021840346621756E-3</v>
      </c>
      <c r="P29" s="1">
        <f t="shared" si="3"/>
        <v>3.0089476304382242E-2</v>
      </c>
      <c r="Q29" s="1"/>
    </row>
    <row r="30" spans="2:17">
      <c r="B30">
        <v>27</v>
      </c>
      <c r="D30" s="1">
        <v>2.3130000000000002</v>
      </c>
      <c r="E30" s="1">
        <v>6.7400000000000002E-2</v>
      </c>
      <c r="F30" s="1">
        <v>4.0077999999999996</v>
      </c>
      <c r="G30" s="1">
        <v>0.99980000000000002</v>
      </c>
      <c r="H30" s="1">
        <v>5.5752999999999998E-4</v>
      </c>
      <c r="I30" s="1">
        <v>1.496</v>
      </c>
      <c r="K30" s="1">
        <f t="shared" si="0"/>
        <v>6.7413482696539309E-2</v>
      </c>
      <c r="L30" s="1"/>
      <c r="M30" s="1">
        <f t="shared" si="1"/>
        <v>6.7390504813334876E-2</v>
      </c>
      <c r="N30" s="1">
        <f t="shared" si="2"/>
        <v>1.7599745113194886E-3</v>
      </c>
      <c r="P30" s="1">
        <f t="shared" si="3"/>
        <v>2.611012560983517E-2</v>
      </c>
      <c r="Q30" s="1"/>
    </row>
    <row r="31" spans="2:17">
      <c r="B31">
        <v>28</v>
      </c>
      <c r="D31" s="1">
        <v>1.575</v>
      </c>
      <c r="E31" s="1">
        <v>6.7860000000000004E-2</v>
      </c>
      <c r="F31" s="1">
        <v>4.0072000000000001</v>
      </c>
      <c r="G31" s="1">
        <v>0.99950000000000006</v>
      </c>
      <c r="H31" s="1">
        <v>6.8880999999999999E-4</v>
      </c>
      <c r="I31" s="1">
        <v>1.323</v>
      </c>
      <c r="K31" s="1">
        <f t="shared" si="0"/>
        <v>6.7893946973486746E-2</v>
      </c>
      <c r="L31" s="1"/>
      <c r="M31" s="1">
        <f t="shared" si="1"/>
        <v>6.7875847906466849E-2</v>
      </c>
      <c r="N31" s="1">
        <f t="shared" si="2"/>
        <v>1.5675798597870689E-3</v>
      </c>
      <c r="P31" s="1">
        <f t="shared" si="3"/>
        <v>2.3090706003884978E-2</v>
      </c>
      <c r="Q31" s="1"/>
    </row>
    <row r="32" spans="2:17">
      <c r="B32">
        <v>29</v>
      </c>
      <c r="D32" s="1">
        <v>1.073</v>
      </c>
      <c r="E32" s="1">
        <v>6.8099999999999994E-2</v>
      </c>
      <c r="F32" s="1">
        <v>4.0075000000000003</v>
      </c>
      <c r="G32" s="1">
        <v>0.99990000000000001</v>
      </c>
      <c r="H32" s="1">
        <v>6.7387999999999997E-4</v>
      </c>
      <c r="I32" s="1">
        <v>1.516</v>
      </c>
      <c r="K32" s="1">
        <f t="shared" si="0"/>
        <v>6.8106810681068095E-2</v>
      </c>
      <c r="L32" s="1"/>
      <c r="M32" s="1">
        <f t="shared" si="1"/>
        <v>6.8082971663788308E-2</v>
      </c>
      <c r="N32" s="1">
        <f t="shared" si="2"/>
        <v>1.8018408849421515E-3</v>
      </c>
      <c r="P32" s="1">
        <f t="shared" si="3"/>
        <v>2.6459191460234035E-2</v>
      </c>
      <c r="Q32" s="1"/>
    </row>
    <row r="33" spans="2:17">
      <c r="B33">
        <v>30</v>
      </c>
      <c r="D33" s="1">
        <v>0.73099999999999998</v>
      </c>
      <c r="E33" s="1">
        <v>6.8489999999999995E-2</v>
      </c>
      <c r="F33" s="1">
        <v>4.0071000000000003</v>
      </c>
      <c r="G33" s="1">
        <v>1.002</v>
      </c>
      <c r="H33" s="1">
        <v>6.2790000000000003E-4</v>
      </c>
      <c r="I33" s="1">
        <v>0.95520000000000005</v>
      </c>
      <c r="K33" s="1">
        <f t="shared" si="0"/>
        <v>6.8353293413173644E-2</v>
      </c>
      <c r="L33" s="1"/>
      <c r="M33" s="1">
        <f t="shared" si="1"/>
        <v>6.8343794744198702E-2</v>
      </c>
      <c r="N33" s="1">
        <f t="shared" si="2"/>
        <v>1.1394912857261158E-3</v>
      </c>
      <c r="P33" s="1">
        <f t="shared" si="3"/>
        <v>1.6671385015049837E-2</v>
      </c>
      <c r="Q33" s="1"/>
    </row>
    <row r="34" spans="2:17">
      <c r="B34">
        <v>31</v>
      </c>
      <c r="D34" s="1">
        <v>0.498</v>
      </c>
      <c r="E34" s="1">
        <v>6.8750000000000006E-2</v>
      </c>
      <c r="F34" s="1">
        <v>4.0069999999999997</v>
      </c>
      <c r="G34" s="1">
        <v>0.99970000000000003</v>
      </c>
      <c r="H34" s="1">
        <v>7.4737000000000002E-4</v>
      </c>
      <c r="I34" s="1">
        <v>1.2350000000000001</v>
      </c>
      <c r="K34" s="1">
        <f t="shared" si="0"/>
        <v>6.8770631189356807E-2</v>
      </c>
      <c r="L34" s="1"/>
      <c r="M34" s="1">
        <f t="shared" si="1"/>
        <v>6.8754656042831291E-2</v>
      </c>
      <c r="N34" s="1">
        <f t="shared" si="2"/>
        <v>1.4822235372902832E-3</v>
      </c>
      <c r="P34" s="1">
        <f t="shared" si="3"/>
        <v>2.1554816262129971E-2</v>
      </c>
      <c r="Q34" s="1"/>
    </row>
    <row r="35" spans="2:17">
      <c r="B35">
        <v>32</v>
      </c>
      <c r="D35" s="1">
        <v>0.3392</v>
      </c>
      <c r="E35" s="1">
        <v>6.923E-2</v>
      </c>
      <c r="F35" s="1">
        <v>4.0067000000000004</v>
      </c>
      <c r="G35" s="1">
        <v>1</v>
      </c>
      <c r="H35" s="1">
        <v>8.318E-5</v>
      </c>
      <c r="I35" s="1">
        <v>1.5289999999999999</v>
      </c>
      <c r="K35" s="1">
        <f t="shared" si="0"/>
        <v>6.923E-2</v>
      </c>
      <c r="L35" s="1"/>
      <c r="M35" s="1">
        <f t="shared" si="1"/>
        <v>6.9205350491257464E-2</v>
      </c>
      <c r="N35" s="1">
        <f t="shared" si="2"/>
        <v>1.8472583420327837E-3</v>
      </c>
      <c r="P35" s="1">
        <f t="shared" si="3"/>
        <v>2.6686084262993296E-2</v>
      </c>
      <c r="Q35" s="1"/>
    </row>
    <row r="36" spans="2:17">
      <c r="B36">
        <v>33</v>
      </c>
      <c r="D36" s="1">
        <v>0.2311</v>
      </c>
      <c r="E36" s="1">
        <v>6.9650000000000004E-2</v>
      </c>
      <c r="F36" s="1">
        <v>4.0065</v>
      </c>
      <c r="G36" s="1">
        <v>1.0009999999999999</v>
      </c>
      <c r="H36" s="1">
        <v>6.2109000000000003E-4</v>
      </c>
      <c r="I36" s="1">
        <v>1.966</v>
      </c>
      <c r="K36" s="1">
        <f t="shared" si="0"/>
        <v>6.9580419580419592E-2</v>
      </c>
      <c r="L36" s="1"/>
      <c r="M36" s="1">
        <f t="shared" si="1"/>
        <v>6.9539461820303655E-2</v>
      </c>
      <c r="N36" s="1">
        <f t="shared" si="2"/>
        <v>2.3870564990734794E-3</v>
      </c>
      <c r="P36" s="1">
        <f t="shared" si="3"/>
        <v>3.4313173094208518E-2</v>
      </c>
      <c r="Q36" s="1"/>
    </row>
    <row r="37" spans="2:17">
      <c r="B37">
        <v>34</v>
      </c>
      <c r="D37" s="1">
        <v>0.15740000000000001</v>
      </c>
      <c r="E37" s="1">
        <v>6.9959999999999994E-2</v>
      </c>
      <c r="F37" s="1">
        <v>4.0061999999999998</v>
      </c>
      <c r="G37" s="1">
        <v>1.0009999999999999</v>
      </c>
      <c r="H37" s="1">
        <v>7.7269999999999997E-4</v>
      </c>
      <c r="I37" s="1">
        <v>2.6970000000000001</v>
      </c>
      <c r="K37" s="1">
        <f t="shared" si="0"/>
        <v>6.9890109890109894E-2</v>
      </c>
      <c r="M37" s="1">
        <f t="shared" si="1"/>
        <v>6.9812695416629406E-2</v>
      </c>
      <c r="N37" s="1">
        <f t="shared" si="2"/>
        <v>3.2886196369554732E-3</v>
      </c>
      <c r="P37" s="1">
        <f t="shared" si="3"/>
        <v>4.7071529926287069E-2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2019-05-19T15:40:25Z</dcterms:modified>
</cp:coreProperties>
</file>